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ОК\2019\Вводы 35-110 кВ (ЦиП и Центр) только МСП\31908521834 Уведомление об изменении №2\Приложение №1 к Уведомлению №2\Приложение №1 - ТЗ\Новое ТЗ\"/>
    </mc:Choice>
  </mc:AlternateContent>
  <bookViews>
    <workbookView xWindow="0" yWindow="0" windowWidth="20490" windowHeight="7755"/>
  </bookViews>
  <sheets>
    <sheet name="Кол-во" sheetId="1" r:id="rId1"/>
    <sheet name="Условия поставки Центр" sheetId="3" r:id="rId2"/>
    <sheet name="Условия поставки ЦиП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9" i="1" l="1"/>
  <c r="M39" i="1"/>
  <c r="L39" i="1"/>
  <c r="K39" i="1"/>
  <c r="J39" i="1"/>
  <c r="I39" i="1"/>
  <c r="H39" i="1"/>
  <c r="G39" i="1"/>
  <c r="F39" i="1"/>
  <c r="O38" i="1"/>
  <c r="O37" i="1"/>
  <c r="O36" i="1"/>
  <c r="O35" i="1"/>
  <c r="O34" i="1"/>
  <c r="O33" i="1"/>
  <c r="O32" i="1"/>
  <c r="O31" i="1"/>
  <c r="O30" i="1"/>
  <c r="O29" i="1"/>
  <c r="O28" i="1"/>
  <c r="P19" i="1"/>
  <c r="O19" i="1"/>
  <c r="N19" i="1"/>
  <c r="M19" i="1"/>
  <c r="L19" i="1"/>
  <c r="K19" i="1"/>
  <c r="J19" i="1"/>
  <c r="I19" i="1"/>
  <c r="H19" i="1"/>
  <c r="G19" i="1"/>
  <c r="F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O39" i="1" l="1"/>
  <c r="Q19" i="1"/>
</calcChain>
</file>

<file path=xl/sharedStrings.xml><?xml version="1.0" encoding="utf-8"?>
<sst xmlns="http://schemas.openxmlformats.org/spreadsheetml/2006/main" count="306" uniqueCount="125">
  <si>
    <t>201F+201G</t>
  </si>
  <si>
    <t>Вводы 35-110 кВ</t>
  </si>
  <si>
    <t>МРСК Центра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</si>
  <si>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</si>
  <si>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</si>
  <si>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</si>
  <si>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</si>
  <si>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</si>
  <si>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</si>
  <si>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</si>
  <si>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</si>
  <si>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</si>
  <si>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</si>
  <si>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</si>
  <si>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</si>
  <si>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>Материал</t>
  </si>
  <si>
    <t xml:space="preserve">Краткий текст материала </t>
  </si>
  <si>
    <t>Номер ТЗ</t>
  </si>
  <si>
    <t>ЕИ</t>
  </si>
  <si>
    <t xml:space="preserve">Кол-во </t>
  </si>
  <si>
    <t>Центр</t>
  </si>
  <si>
    <t>Ввод ВВФ-35-630 АПСЯ.686351.003-03СБ</t>
  </si>
  <si>
    <t>201F_009</t>
  </si>
  <si>
    <t>ШТ</t>
  </si>
  <si>
    <t>Ввод ВВФ-35-630 АПСЯ.686351.003-07СБ</t>
  </si>
  <si>
    <t>201F_010</t>
  </si>
  <si>
    <t>Ввод ВВФ-35-630 АПСЯ.686351.003СБ</t>
  </si>
  <si>
    <t>201F_021</t>
  </si>
  <si>
    <t>Ввод ВПФ-35 ВМ ВТ-35</t>
  </si>
  <si>
    <t>201F_022</t>
  </si>
  <si>
    <t>Ввод ВПФ-35/1000 ВМ МКП-35</t>
  </si>
  <si>
    <t>201F_003</t>
  </si>
  <si>
    <t>Ввод ВПФ-35/630 ВМ ВМ-35</t>
  </si>
  <si>
    <t>201F_001</t>
  </si>
  <si>
    <t>Ввод ВПФ-35/630 ВМ С-35</t>
  </si>
  <si>
    <t>201F_002</t>
  </si>
  <si>
    <t>201G</t>
  </si>
  <si>
    <t>МРСК ЦиП</t>
  </si>
  <si>
    <t>Владиимрэнерго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</si>
  <si>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</si>
  <si>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</si>
  <si>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</si>
  <si>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</si>
  <si>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</si>
  <si>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</si>
  <si>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</si>
  <si>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Удмуртэнего</t>
  </si>
  <si>
    <t>ИТОГО</t>
  </si>
  <si>
    <t>ЦиП</t>
  </si>
  <si>
    <t>201G_027</t>
  </si>
  <si>
    <t>201G_024</t>
  </si>
  <si>
    <t>201G_029</t>
  </si>
  <si>
    <t>201G_028</t>
  </si>
  <si>
    <t>201G_023</t>
  </si>
  <si>
    <t>201G_020</t>
  </si>
  <si>
    <t>201F_028</t>
  </si>
  <si>
    <t>201F_027</t>
  </si>
  <si>
    <t>201G_019</t>
  </si>
  <si>
    <t>Ввод ГНВПIII90-40,5/1000 ИВУЕ.686381.230-01</t>
  </si>
  <si>
    <t>Ввод ГНВПIII90-40,5/1000 ИВУЕ.686381.230</t>
  </si>
  <si>
    <t>Ввод ГНВIII60-126/2000 ИВУЕ.686382.132</t>
  </si>
  <si>
    <t>Ввод ГНТIII-60-126/800 ИВУЕ.686382.103-01</t>
  </si>
  <si>
    <t>Ввод ГНВПIII-90-126/2000 ИВУЕ.686382.232</t>
  </si>
  <si>
    <t>Ввод ГНТIII-60-126/800 ИВУЕ.686382.103</t>
  </si>
  <si>
    <t>Ввод ГНТIII-60-126/800ИВУЕ.686382.103-03</t>
  </si>
  <si>
    <t>ВводГНТПIII-90-126/800 ИВУЕ.686382.203-01</t>
  </si>
  <si>
    <t>ВводГНТПIII-90-126/800 ИВУЕ.686382.203-03</t>
  </si>
  <si>
    <t>№</t>
  </si>
  <si>
    <t>Филиал</t>
  </si>
  <si>
    <t>Адрес доставки</t>
  </si>
  <si>
    <t>Способ доставки</t>
  </si>
  <si>
    <t>Срок поставки</t>
  </si>
  <si>
    <t>Владимирэнерго</t>
  </si>
  <si>
    <t>филиал "Владимирэнерго ПАО "МРСК Центра и Приволжья", Владимирская обл., пос. Боголюбово, ул. Пушкина, 3 а</t>
  </si>
  <si>
    <t>Автотранспортом Поставщика до склада Покупателя</t>
  </si>
  <si>
    <t>филиал "Ивэнерго" ПАО "МРСК Центра и Приволжья", г.Иваново, ул. Отдельная, территория ПС "Ив-6"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</si>
  <si>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</si>
  <si>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</si>
  <si>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филиал "Калугаэнерго" ПАО "МРСК Центра и Приволжья", г. Калуга, Грабцевское шоссе, 35</t>
  </si>
  <si>
    <t>филиал "Кировэнерго" ПАО "МРСК Центра и Приволжья", г. Киров, ул. Народная, 3</t>
  </si>
  <si>
    <t>Семеновский участок</t>
  </si>
  <si>
    <t>филиал "Мариэнерго" ПАО "МРСК Центра и Приволжья", Республика Марий Эл, г.Йошкар-Ола, ул.Машиностроителей, д.123</t>
  </si>
  <si>
    <t>Сернурский участок</t>
  </si>
  <si>
    <t xml:space="preserve">филиал "Мариэнерго" ПАО "МРСК Центра и Приволжья", Республика Марий Эл, пгт. Сернур,        ул. Заводская, д. 36. </t>
  </si>
  <si>
    <t>Горномарийский участок</t>
  </si>
  <si>
    <t>филиал "Мариэнерго" ПАО "МРСК Центра и Приволжья", Республика Марий Эл, г. Козьмодемьянск, ул.Промышленная, д 40.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</si>
  <si>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</si>
  <si>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</si>
  <si>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</si>
  <si>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</si>
  <si>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</si>
  <si>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</si>
  <si>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</si>
  <si>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</si>
  <si>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</si>
  <si>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</si>
  <si>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</si>
  <si>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</si>
  <si>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</si>
  <si>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</si>
  <si>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</si>
  <si>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</si>
  <si>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</si>
  <si>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</si>
  <si>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"Рязаньэнерго" ПАО "МРСК Центра и Приволжья", г. Рязань, Куйбышевское шоссе, д. 22 "а"</t>
  </si>
  <si>
    <t>филиал "Тулэнерго" ПАО "МРСК Центра и Приволжья", г. Тула, Щегловская Засека, 24</t>
  </si>
  <si>
    <t>Удмуртэнерго</t>
  </si>
  <si>
    <t>филиал "Удмуртэнерго" ПАО "МРСК Центра и Приволжья", г. Ижевск, Воткинское шоссе, 105</t>
  </si>
  <si>
    <t>филиал "Удмуртэнерго" ПАО "МРСК Центра и Приволжья", г. Глазов, ул. Драгунова, 77</t>
  </si>
  <si>
    <t>филиал "Удмуртэнерго" ПАО "МРСК Центра и Приволжья", г. Ижевск, ул. Гагарина, 44</t>
  </si>
  <si>
    <t>Вводы 110 кВ</t>
  </si>
  <si>
    <t>г. Белгород. 5-й Заводской пер. д.17</t>
  </si>
  <si>
    <t>Автотранспорт</t>
  </si>
  <si>
    <t>г. Брянск, пр-т Московский, 43 (Центральный склад)</t>
  </si>
  <si>
    <t>г. Воронеж, ул 9 Января, 205</t>
  </si>
  <si>
    <t>г.Кострома, ул. Катушечная 157, центральный склад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</si>
  <si>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</si>
  <si>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</si>
  <si>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 xml:space="preserve">г. Орел, ул. Высоковольтная 9 Центр склад </t>
  </si>
  <si>
    <t>г. Смоленск, Центральный склад, ул.Индустриальная, 5.</t>
  </si>
  <si>
    <t>г. Тамбов, ул.Авиационная, д.149</t>
  </si>
  <si>
    <t>г. Тверь, Проспект Калинина 66, ЦС филиала Тверьэнерго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</si>
  <si>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</si>
  <si>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В течение 10 календарных дней с момента подачи заявки от филиала, но не позднее 31.12.2020 г.</t>
  </si>
  <si>
    <t>В течение 10 календарных дней с момента подачи заявки от филиала, но не позднее 30.12.2020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</si>
</sst>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Border="1"/>
    <xf numFmtId="0" fontId="0" fillId="0" borderId="0" xfId="0" applyAlignment="1">
      <alignment horizontal="left"/>
    </xf>
    <xf numFmtId="0" fontId="0" fillId="0" borderId="2" xfId="0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left" indent="1"/>
    </xf>
    <xf numFmtId="0" fontId="0" fillId="0" borderId="0" xfId="0" applyFill="1" applyBorder="1"/>
    <xf numFmtId="4" fontId="7" fillId="0" borderId="0" xfId="0" applyNumberFormat="1" applyFont="1" applyFill="1" applyBorder="1"/>
    <xf numFmtId="0" fontId="7" fillId="0" borderId="0" xfId="0" applyFont="1" applyFill="1" applyBorder="1"/>
    <xf numFmtId="0" fontId="0" fillId="0" borderId="0" xfId="0" applyFill="1"/>
    <xf numFmtId="0" fontId="4" fillId="0" borderId="1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indent="1"/>
    </xf>
    <xf numFmtId="0" fontId="1" fillId="0" borderId="0" xfId="0" applyFont="1" applyFill="1" applyBorder="1"/>
    <xf numFmtId="4" fontId="8" fillId="0" borderId="0" xfId="0" applyNumberFormat="1" applyFont="1" applyFill="1" applyBorder="1"/>
    <xf numFmtId="0" fontId="8" fillId="0" borderId="0" xfId="0" applyFont="1" applyFill="1" applyBorder="1"/>
    <xf numFmtId="0" fontId="1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/>
    </xf>
    <xf numFmtId="3" fontId="9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Border="1"/>
    <xf numFmtId="4" fontId="4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2" fillId="0" borderId="0" xfId="0" applyFont="1" applyFill="1"/>
    <xf numFmtId="4" fontId="0" fillId="0" borderId="0" xfId="0" applyNumberFormat="1"/>
    <xf numFmtId="0" fontId="4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wrapText="1"/>
    </xf>
    <xf numFmtId="0" fontId="10" fillId="0" borderId="0" xfId="0" applyFont="1"/>
    <xf numFmtId="0" fontId="1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left" wrapText="1"/>
    </xf>
    <xf numFmtId="2" fontId="7" fillId="0" borderId="1" xfId="0" applyNumberFormat="1" applyFont="1" applyFill="1" applyBorder="1" applyAlignment="1">
      <alignment horizontal="left" wrapText="1"/>
    </xf>
    <xf numFmtId="0" fontId="0" fillId="0" borderId="0" xfId="0" applyFill="1" applyAlignment="1">
      <alignment wrapText="1"/>
    </xf>
    <xf numFmtId="0" fontId="2" fillId="0" borderId="1" xfId="0" applyFont="1" applyBorder="1" applyAlignment="1"/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B45"/>
  <sheetViews>
    <sheetView tabSelected="1" workbookViewId="0">
      <selection activeCell="Q25" sqref="Q25"/>
    </sheetView>
  </sheetViews>
  <sheetFormatPr defaultRowHeight="15" x14ac:dyDescent="0.25"/>
  <cols>
    <col min="1" max="1" width="6.7109375" style="1" bestFit="1" customWidth="1"/>
    <col min="2" max="2" width="10.42578125" bestFit="1" customWidth="1"/>
    <col min="3" max="3" width="42.42578125" bestFit="1" customWidth="1"/>
    <col min="4" max="4" width="14.42578125" bestFit="1" customWidth="1"/>
    <col min="5" max="5" width="7.7109375" bestFit="1" customWidth="1"/>
    <col min="6" max="12" width="12.28515625" customWidth="1"/>
    <col min="13" max="16" width="12.28515625" bestFit="1" customWidth="1"/>
    <col min="17" max="17" width="13.5703125" style="2" customWidth="1"/>
    <col min="18" max="18" width="28.5703125" style="3" bestFit="1" customWidth="1"/>
    <col min="19" max="28" width="9.140625" style="3"/>
  </cols>
  <sheetData>
    <row r="1" spans="1:28" x14ac:dyDescent="0.25">
      <c r="B1" t="s">
        <v>0</v>
      </c>
      <c r="C1" t="s">
        <v>1</v>
      </c>
    </row>
    <row r="2" spans="1:28" x14ac:dyDescent="0.25">
      <c r="C2" s="4" t="s">
        <v>2</v>
      </c>
    </row>
    <row r="3" spans="1:28" x14ac:dyDescent="0.25">
      <c r="F3" s="59" t="s">
        <v>3</v>
      </c>
      <c r="G3" s="59" t="s">
        <v>4</v>
      </c>
      <c r="H3" s="59" t="s">
        <v>5</v>
      </c>
      <c r="I3" s="59" t="s">
        <v>6</v>
      </c>
      <c r="J3" s="59" t="s">
        <v>7</v>
      </c>
      <c r="K3" s="59" t="s">
        <v>8</v>
      </c>
      <c r="L3" s="59" t="s">
        <v>9</v>
      </c>
      <c r="M3" s="59" t="s">
        <v>10</v>
      </c>
      <c r="N3" s="59" t="s">
        <v>11</v>
      </c>
      <c r="O3" s="59" t="s">
        <v>12</v>
      </c>
      <c r="P3" s="59" t="s">
        <v>13</v>
      </c>
      <c r="Q3" s="59" t="s">
        <v>14</v>
      </c>
    </row>
    <row r="4" spans="1:28" x14ac:dyDescent="0.25">
      <c r="A4" s="5"/>
      <c r="B4" s="6" t="s">
        <v>15</v>
      </c>
      <c r="C4" s="6" t="s">
        <v>16</v>
      </c>
      <c r="D4" s="8" t="s">
        <v>17</v>
      </c>
      <c r="E4" s="6" t="s">
        <v>18</v>
      </c>
      <c r="F4" s="9" t="s">
        <v>19</v>
      </c>
      <c r="G4" s="9" t="s">
        <v>19</v>
      </c>
      <c r="H4" s="9" t="s">
        <v>19</v>
      </c>
      <c r="I4" s="9" t="s">
        <v>19</v>
      </c>
      <c r="J4" s="9" t="s">
        <v>19</v>
      </c>
      <c r="K4" s="9" t="s">
        <v>19</v>
      </c>
      <c r="L4" s="9" t="s">
        <v>19</v>
      </c>
      <c r="M4" s="9" t="s">
        <v>19</v>
      </c>
      <c r="N4" s="9" t="s">
        <v>19</v>
      </c>
      <c r="O4" s="9" t="s">
        <v>19</v>
      </c>
      <c r="P4" s="9" t="s">
        <v>19</v>
      </c>
      <c r="Q4" s="9" t="s">
        <v>19</v>
      </c>
      <c r="R4" s="10"/>
      <c r="U4" s="11"/>
      <c r="V4" s="11"/>
      <c r="W4" s="11"/>
      <c r="X4" s="11"/>
      <c r="Y4" s="11"/>
    </row>
    <row r="5" spans="1:28" s="21" customFormat="1" x14ac:dyDescent="0.25">
      <c r="A5" s="12" t="s">
        <v>20</v>
      </c>
      <c r="B5" s="41">
        <v>2322375</v>
      </c>
      <c r="C5" s="13" t="s">
        <v>21</v>
      </c>
      <c r="D5" s="44" t="s">
        <v>22</v>
      </c>
      <c r="E5" s="14" t="s">
        <v>23</v>
      </c>
      <c r="F5" s="15"/>
      <c r="G5" s="15"/>
      <c r="H5" s="14">
        <v>51</v>
      </c>
      <c r="I5" s="15"/>
      <c r="J5" s="14">
        <v>37</v>
      </c>
      <c r="K5" s="14">
        <v>38</v>
      </c>
      <c r="L5" s="15"/>
      <c r="M5" s="15"/>
      <c r="N5" s="15"/>
      <c r="O5" s="15"/>
      <c r="P5" s="14">
        <v>6</v>
      </c>
      <c r="Q5" s="16">
        <f t="shared" ref="Q5:Q18" si="0">F5+G5+H5+I5+J5+K5+L5+M5+N5+O5+P5</f>
        <v>132</v>
      </c>
      <c r="R5" s="17"/>
      <c r="S5" s="18"/>
      <c r="T5" s="18"/>
      <c r="U5" s="19"/>
      <c r="V5" s="20"/>
      <c r="W5" s="19"/>
      <c r="X5" s="19"/>
      <c r="Y5" s="19"/>
      <c r="Z5" s="18"/>
      <c r="AA5" s="18"/>
      <c r="AB5" s="18"/>
    </row>
    <row r="6" spans="1:28" s="21" customFormat="1" x14ac:dyDescent="0.25">
      <c r="A6" s="12" t="s">
        <v>20</v>
      </c>
      <c r="B6" s="39">
        <v>2086430</v>
      </c>
      <c r="C6" s="22" t="s">
        <v>24</v>
      </c>
      <c r="D6" s="39" t="s">
        <v>25</v>
      </c>
      <c r="E6" s="12" t="s">
        <v>23</v>
      </c>
      <c r="F6" s="12"/>
      <c r="G6" s="12">
        <v>12</v>
      </c>
      <c r="H6" s="12">
        <v>35</v>
      </c>
      <c r="I6" s="12"/>
      <c r="J6" s="12"/>
      <c r="K6" s="12">
        <v>16</v>
      </c>
      <c r="L6" s="12"/>
      <c r="M6" s="12"/>
      <c r="N6" s="12"/>
      <c r="O6" s="12"/>
      <c r="P6" s="12">
        <v>4</v>
      </c>
      <c r="Q6" s="16">
        <f t="shared" si="0"/>
        <v>67</v>
      </c>
      <c r="R6" s="17"/>
      <c r="S6" s="18"/>
      <c r="T6" s="18"/>
      <c r="U6" s="19"/>
      <c r="V6" s="20"/>
      <c r="W6" s="19"/>
      <c r="X6" s="19"/>
      <c r="Y6" s="19"/>
      <c r="Z6" s="18"/>
      <c r="AA6" s="18"/>
      <c r="AB6" s="18"/>
    </row>
    <row r="7" spans="1:28" s="21" customFormat="1" x14ac:dyDescent="0.25">
      <c r="A7" s="12" t="s">
        <v>20</v>
      </c>
      <c r="B7" s="39">
        <v>2322299</v>
      </c>
      <c r="C7" s="22" t="s">
        <v>26</v>
      </c>
      <c r="D7" s="39" t="s">
        <v>27</v>
      </c>
      <c r="E7" s="12" t="s">
        <v>23</v>
      </c>
      <c r="F7" s="12"/>
      <c r="G7" s="12"/>
      <c r="H7" s="12">
        <v>2</v>
      </c>
      <c r="I7" s="12"/>
      <c r="J7" s="12">
        <v>4</v>
      </c>
      <c r="K7" s="12"/>
      <c r="L7" s="12"/>
      <c r="M7" s="12"/>
      <c r="N7" s="12">
        <v>2</v>
      </c>
      <c r="O7" s="12"/>
      <c r="P7" s="12">
        <v>6</v>
      </c>
      <c r="Q7" s="16">
        <f t="shared" si="0"/>
        <v>14</v>
      </c>
      <c r="R7" s="17"/>
      <c r="S7" s="18"/>
      <c r="T7" s="18"/>
      <c r="U7" s="19"/>
      <c r="V7" s="20"/>
      <c r="W7" s="19"/>
      <c r="X7" s="19"/>
      <c r="Y7" s="19"/>
      <c r="Z7" s="18"/>
      <c r="AA7" s="18"/>
      <c r="AB7" s="18"/>
    </row>
    <row r="8" spans="1:28" s="21" customFormat="1" x14ac:dyDescent="0.25">
      <c r="A8" s="12" t="s">
        <v>20</v>
      </c>
      <c r="B8" s="43">
        <v>2086429</v>
      </c>
      <c r="C8" s="22" t="s">
        <v>28</v>
      </c>
      <c r="D8" s="39" t="s">
        <v>29</v>
      </c>
      <c r="E8" s="12" t="s">
        <v>23</v>
      </c>
      <c r="F8" s="12"/>
      <c r="G8" s="12">
        <v>5</v>
      </c>
      <c r="H8" s="12"/>
      <c r="I8" s="12"/>
      <c r="J8" s="12"/>
      <c r="K8" s="12">
        <v>3</v>
      </c>
      <c r="L8" s="12"/>
      <c r="M8" s="12"/>
      <c r="N8" s="12">
        <v>5</v>
      </c>
      <c r="O8" s="12">
        <v>39</v>
      </c>
      <c r="P8" s="12"/>
      <c r="Q8" s="16">
        <f t="shared" si="0"/>
        <v>52</v>
      </c>
      <c r="R8" s="17"/>
      <c r="S8" s="18"/>
      <c r="T8" s="18"/>
      <c r="U8" s="19"/>
      <c r="V8" s="20"/>
      <c r="W8" s="19"/>
      <c r="X8" s="19"/>
      <c r="Y8" s="19"/>
      <c r="Z8" s="18"/>
      <c r="AA8" s="18"/>
      <c r="AB8" s="18"/>
    </row>
    <row r="9" spans="1:28" s="21" customFormat="1" x14ac:dyDescent="0.25">
      <c r="A9" s="12" t="s">
        <v>20</v>
      </c>
      <c r="B9" s="43">
        <v>2118896</v>
      </c>
      <c r="C9" s="22" t="s">
        <v>30</v>
      </c>
      <c r="D9" s="39" t="s">
        <v>31</v>
      </c>
      <c r="E9" s="12" t="s">
        <v>23</v>
      </c>
      <c r="F9" s="12">
        <v>12</v>
      </c>
      <c r="G9" s="12"/>
      <c r="H9" s="12"/>
      <c r="I9" s="12"/>
      <c r="J9" s="12"/>
      <c r="K9" s="12"/>
      <c r="L9" s="12"/>
      <c r="M9" s="12"/>
      <c r="N9" s="12"/>
      <c r="O9" s="12">
        <v>14</v>
      </c>
      <c r="P9" s="12"/>
      <c r="Q9" s="16">
        <f t="shared" si="0"/>
        <v>26</v>
      </c>
      <c r="R9" s="17"/>
      <c r="S9" s="18"/>
      <c r="T9" s="18"/>
      <c r="U9" s="19"/>
      <c r="V9" s="20"/>
      <c r="W9" s="19"/>
      <c r="X9" s="19"/>
      <c r="Y9" s="19"/>
      <c r="Z9" s="18"/>
      <c r="AA9" s="18"/>
      <c r="AB9" s="18"/>
    </row>
    <row r="10" spans="1:28" s="21" customFormat="1" x14ac:dyDescent="0.25">
      <c r="A10" s="12" t="s">
        <v>20</v>
      </c>
      <c r="B10" s="43">
        <v>2046727</v>
      </c>
      <c r="C10" s="22" t="s">
        <v>32</v>
      </c>
      <c r="D10" s="39" t="s">
        <v>33</v>
      </c>
      <c r="E10" s="12" t="s">
        <v>23</v>
      </c>
      <c r="F10" s="12">
        <v>15</v>
      </c>
      <c r="G10" s="12">
        <v>18</v>
      </c>
      <c r="H10" s="12"/>
      <c r="I10" s="12"/>
      <c r="J10" s="12"/>
      <c r="K10" s="12"/>
      <c r="L10" s="12"/>
      <c r="M10" s="12"/>
      <c r="N10" s="12"/>
      <c r="O10" s="12">
        <v>11</v>
      </c>
      <c r="P10" s="12"/>
      <c r="Q10" s="16">
        <f t="shared" si="0"/>
        <v>44</v>
      </c>
      <c r="R10" s="17"/>
      <c r="S10" s="18"/>
      <c r="T10" s="18"/>
      <c r="U10" s="19"/>
      <c r="V10" s="20"/>
      <c r="W10" s="19"/>
      <c r="X10" s="19"/>
      <c r="Y10" s="19"/>
      <c r="Z10" s="18"/>
      <c r="AA10" s="18"/>
      <c r="AB10" s="18"/>
    </row>
    <row r="11" spans="1:28" s="21" customFormat="1" x14ac:dyDescent="0.25">
      <c r="A11" s="12" t="s">
        <v>20</v>
      </c>
      <c r="B11" s="43">
        <v>2118812</v>
      </c>
      <c r="C11" s="22" t="s">
        <v>34</v>
      </c>
      <c r="D11" s="39" t="s">
        <v>35</v>
      </c>
      <c r="E11" s="12" t="s">
        <v>23</v>
      </c>
      <c r="F11" s="12"/>
      <c r="G11" s="12"/>
      <c r="H11" s="12"/>
      <c r="I11" s="12"/>
      <c r="J11" s="12"/>
      <c r="K11" s="12">
        <v>6</v>
      </c>
      <c r="L11" s="12"/>
      <c r="M11" s="12"/>
      <c r="N11" s="12"/>
      <c r="O11" s="12">
        <v>3</v>
      </c>
      <c r="P11" s="12"/>
      <c r="Q11" s="16">
        <f t="shared" si="0"/>
        <v>9</v>
      </c>
      <c r="R11" s="17"/>
      <c r="S11" s="18"/>
      <c r="T11" s="18"/>
      <c r="U11" s="19"/>
      <c r="V11" s="20"/>
      <c r="W11" s="19"/>
      <c r="X11" s="19"/>
      <c r="Y11" s="19"/>
      <c r="Z11" s="18"/>
      <c r="AA11" s="18"/>
      <c r="AB11" s="18"/>
    </row>
    <row r="12" spans="1:28" s="21" customFormat="1" x14ac:dyDescent="0.25">
      <c r="A12" s="12" t="s">
        <v>20</v>
      </c>
      <c r="B12" s="39">
        <v>2375986</v>
      </c>
      <c r="C12" s="22" t="s">
        <v>58</v>
      </c>
      <c r="D12" s="39" t="s">
        <v>56</v>
      </c>
      <c r="E12" s="12" t="s">
        <v>23</v>
      </c>
      <c r="F12" s="12">
        <v>1</v>
      </c>
      <c r="G12" s="12"/>
      <c r="H12" s="12"/>
      <c r="I12" s="12">
        <v>5</v>
      </c>
      <c r="J12" s="12"/>
      <c r="K12" s="12"/>
      <c r="L12" s="12"/>
      <c r="M12" s="12"/>
      <c r="N12" s="12">
        <v>5</v>
      </c>
      <c r="O12" s="12"/>
      <c r="P12" s="12"/>
      <c r="Q12" s="16">
        <f t="shared" si="0"/>
        <v>11</v>
      </c>
      <c r="R12" s="17"/>
      <c r="S12" s="18"/>
      <c r="T12" s="18"/>
      <c r="U12" s="19"/>
      <c r="V12" s="20"/>
      <c r="W12" s="19"/>
      <c r="X12" s="19"/>
      <c r="Y12" s="19"/>
      <c r="Z12" s="18"/>
      <c r="AA12" s="18"/>
      <c r="AB12" s="18"/>
    </row>
    <row r="13" spans="1:28" s="21" customFormat="1" x14ac:dyDescent="0.25">
      <c r="A13" s="12" t="s">
        <v>20</v>
      </c>
      <c r="B13" s="39">
        <v>2376027</v>
      </c>
      <c r="C13" s="22" t="s">
        <v>59</v>
      </c>
      <c r="D13" s="39" t="s">
        <v>55</v>
      </c>
      <c r="E13" s="12" t="s">
        <v>23</v>
      </c>
      <c r="F13" s="12"/>
      <c r="G13" s="12"/>
      <c r="H13" s="12"/>
      <c r="I13" s="12"/>
      <c r="J13" s="12"/>
      <c r="K13" s="12"/>
      <c r="L13" s="12">
        <v>17</v>
      </c>
      <c r="M13" s="12"/>
      <c r="N13" s="12"/>
      <c r="O13" s="12"/>
      <c r="P13" s="12"/>
      <c r="Q13" s="16">
        <f t="shared" si="0"/>
        <v>17</v>
      </c>
      <c r="R13" s="17"/>
      <c r="S13" s="18"/>
      <c r="T13" s="18"/>
      <c r="U13" s="19"/>
      <c r="V13" s="20"/>
      <c r="W13" s="19"/>
      <c r="X13" s="19"/>
      <c r="Y13" s="19"/>
      <c r="Z13" s="18"/>
      <c r="AA13" s="18"/>
      <c r="AB13" s="18"/>
    </row>
    <row r="14" spans="1:28" s="21" customFormat="1" x14ac:dyDescent="0.25">
      <c r="A14" s="12" t="s">
        <v>20</v>
      </c>
      <c r="B14" s="39">
        <v>2375498</v>
      </c>
      <c r="C14" s="22" t="s">
        <v>60</v>
      </c>
      <c r="D14" s="39" t="s">
        <v>54</v>
      </c>
      <c r="E14" s="12" t="s">
        <v>23</v>
      </c>
      <c r="F14" s="12">
        <v>1</v>
      </c>
      <c r="G14" s="12">
        <v>4</v>
      </c>
      <c r="H14" s="12"/>
      <c r="I14" s="12"/>
      <c r="J14" s="12"/>
      <c r="K14" s="12"/>
      <c r="L14" s="12"/>
      <c r="M14" s="12">
        <v>4</v>
      </c>
      <c r="N14" s="12">
        <v>2</v>
      </c>
      <c r="O14" s="12"/>
      <c r="P14" s="12"/>
      <c r="Q14" s="16">
        <f t="shared" si="0"/>
        <v>11</v>
      </c>
      <c r="R14" s="17"/>
      <c r="S14" s="18"/>
      <c r="T14" s="18"/>
      <c r="U14" s="19"/>
      <c r="V14" s="20"/>
      <c r="W14" s="19"/>
      <c r="X14" s="19"/>
      <c r="Y14" s="19"/>
      <c r="Z14" s="18"/>
      <c r="AA14" s="18"/>
      <c r="AB14" s="18"/>
    </row>
    <row r="15" spans="1:28" s="27" customFormat="1" x14ac:dyDescent="0.25">
      <c r="A15" s="12" t="s">
        <v>20</v>
      </c>
      <c r="B15" s="39">
        <v>2376252</v>
      </c>
      <c r="C15" s="22" t="s">
        <v>61</v>
      </c>
      <c r="D15" s="39" t="s">
        <v>52</v>
      </c>
      <c r="E15" s="12" t="s">
        <v>23</v>
      </c>
      <c r="F15" s="12">
        <v>6</v>
      </c>
      <c r="G15" s="12">
        <v>4</v>
      </c>
      <c r="H15" s="12"/>
      <c r="I15" s="12"/>
      <c r="J15" s="12"/>
      <c r="K15" s="12"/>
      <c r="L15" s="12"/>
      <c r="M15" s="12">
        <v>1</v>
      </c>
      <c r="N15" s="12"/>
      <c r="O15" s="12"/>
      <c r="P15" s="12"/>
      <c r="Q15" s="16">
        <f t="shared" si="0"/>
        <v>11</v>
      </c>
      <c r="R15" s="23"/>
      <c r="S15" s="24"/>
      <c r="T15" s="24"/>
      <c r="U15" s="25"/>
      <c r="V15" s="26"/>
      <c r="W15" s="25"/>
      <c r="X15" s="25"/>
      <c r="Y15" s="25"/>
      <c r="Z15" s="24"/>
      <c r="AA15" s="24"/>
      <c r="AB15" s="24"/>
    </row>
    <row r="16" spans="1:28" s="27" customFormat="1" x14ac:dyDescent="0.25">
      <c r="A16" s="12" t="s">
        <v>20</v>
      </c>
      <c r="B16" s="39">
        <v>2376129</v>
      </c>
      <c r="C16" s="22" t="s">
        <v>62</v>
      </c>
      <c r="D16" s="39" t="s">
        <v>53</v>
      </c>
      <c r="E16" s="12" t="s">
        <v>23</v>
      </c>
      <c r="F16" s="12"/>
      <c r="G16" s="12"/>
      <c r="H16" s="12"/>
      <c r="I16" s="12"/>
      <c r="J16" s="12"/>
      <c r="K16" s="12"/>
      <c r="L16" s="12"/>
      <c r="M16" s="12">
        <v>1</v>
      </c>
      <c r="N16" s="12">
        <v>1</v>
      </c>
      <c r="O16" s="12"/>
      <c r="P16" s="12"/>
      <c r="Q16" s="16">
        <f t="shared" si="0"/>
        <v>2</v>
      </c>
      <c r="R16" s="23"/>
      <c r="S16" s="24"/>
      <c r="T16" s="24"/>
      <c r="U16" s="25"/>
      <c r="V16" s="26"/>
      <c r="W16" s="25"/>
      <c r="X16" s="25"/>
      <c r="Y16" s="25"/>
      <c r="Z16" s="24"/>
      <c r="AA16" s="24"/>
      <c r="AB16" s="24"/>
    </row>
    <row r="17" spans="1:28" s="27" customFormat="1" x14ac:dyDescent="0.25">
      <c r="A17" s="12" t="s">
        <v>20</v>
      </c>
      <c r="B17" s="39">
        <v>2376302</v>
      </c>
      <c r="C17" s="22" t="s">
        <v>63</v>
      </c>
      <c r="D17" s="39" t="s">
        <v>51</v>
      </c>
      <c r="E17" s="12" t="s">
        <v>23</v>
      </c>
      <c r="F17" s="12">
        <v>4</v>
      </c>
      <c r="G17" s="12">
        <v>2</v>
      </c>
      <c r="H17" s="12"/>
      <c r="I17" s="12"/>
      <c r="J17" s="12"/>
      <c r="K17" s="12">
        <v>5</v>
      </c>
      <c r="L17" s="12"/>
      <c r="M17" s="12"/>
      <c r="N17" s="12">
        <v>2</v>
      </c>
      <c r="O17" s="12"/>
      <c r="P17" s="12"/>
      <c r="Q17" s="16">
        <f t="shared" si="0"/>
        <v>13</v>
      </c>
      <c r="R17" s="23"/>
      <c r="S17" s="24"/>
      <c r="T17" s="24"/>
      <c r="U17" s="25"/>
      <c r="V17" s="26"/>
      <c r="W17" s="25"/>
      <c r="X17" s="25"/>
      <c r="Y17" s="25"/>
      <c r="Z17" s="24"/>
      <c r="AA17" s="24"/>
      <c r="AB17" s="24"/>
    </row>
    <row r="18" spans="1:28" s="21" customFormat="1" x14ac:dyDescent="0.25">
      <c r="A18" s="12" t="s">
        <v>20</v>
      </c>
      <c r="B18" s="39">
        <v>2375394</v>
      </c>
      <c r="C18" s="22" t="s">
        <v>64</v>
      </c>
      <c r="D18" s="39" t="s">
        <v>57</v>
      </c>
      <c r="E18" s="12" t="s">
        <v>23</v>
      </c>
      <c r="F18" s="12"/>
      <c r="G18" s="12"/>
      <c r="H18" s="12"/>
      <c r="I18" s="12"/>
      <c r="J18" s="12"/>
      <c r="K18" s="12"/>
      <c r="L18" s="12"/>
      <c r="M18" s="12">
        <v>3</v>
      </c>
      <c r="N18" s="12"/>
      <c r="O18" s="12"/>
      <c r="P18" s="12"/>
      <c r="Q18" s="16">
        <f t="shared" si="0"/>
        <v>3</v>
      </c>
      <c r="R18" s="17"/>
      <c r="S18" s="18"/>
      <c r="T18" s="18"/>
      <c r="U18" s="19"/>
      <c r="V18" s="20"/>
      <c r="W18" s="19"/>
      <c r="X18" s="19"/>
      <c r="Y18" s="19"/>
      <c r="Z18" s="18"/>
      <c r="AA18" s="18"/>
      <c r="AB18" s="18"/>
    </row>
    <row r="19" spans="1:28" s="21" customFormat="1" x14ac:dyDescent="0.25">
      <c r="A19" s="28"/>
      <c r="B19" s="28"/>
      <c r="C19" s="28"/>
      <c r="D19" s="28"/>
      <c r="E19" s="28"/>
      <c r="F19" s="29">
        <f>SUM(F5:F18)</f>
        <v>39</v>
      </c>
      <c r="G19" s="29">
        <f t="shared" ref="G19:Q19" si="1">SUM(G5:G18)</f>
        <v>45</v>
      </c>
      <c r="H19" s="29">
        <f t="shared" si="1"/>
        <v>88</v>
      </c>
      <c r="I19" s="29">
        <f t="shared" si="1"/>
        <v>5</v>
      </c>
      <c r="J19" s="29">
        <f t="shared" si="1"/>
        <v>41</v>
      </c>
      <c r="K19" s="29">
        <f t="shared" si="1"/>
        <v>68</v>
      </c>
      <c r="L19" s="29">
        <f t="shared" si="1"/>
        <v>17</v>
      </c>
      <c r="M19" s="29">
        <f t="shared" si="1"/>
        <v>9</v>
      </c>
      <c r="N19" s="29">
        <f t="shared" si="1"/>
        <v>17</v>
      </c>
      <c r="O19" s="29">
        <f t="shared" si="1"/>
        <v>67</v>
      </c>
      <c r="P19" s="29">
        <f t="shared" si="1"/>
        <v>16</v>
      </c>
      <c r="Q19" s="29">
        <f t="shared" si="1"/>
        <v>412</v>
      </c>
      <c r="R19" s="17"/>
      <c r="S19" s="18"/>
      <c r="T19" s="18"/>
      <c r="U19" s="19"/>
      <c r="V19" s="20"/>
      <c r="W19" s="19"/>
      <c r="X19" s="19"/>
      <c r="Y19" s="19"/>
      <c r="Z19" s="18"/>
      <c r="AA19" s="18"/>
      <c r="AB19" s="18"/>
    </row>
    <row r="20" spans="1:28" s="21" customFormat="1" x14ac:dyDescent="0.25">
      <c r="A20" s="28"/>
      <c r="B20" s="28"/>
      <c r="C20" s="28"/>
      <c r="D20" s="28"/>
      <c r="E20" s="28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17"/>
      <c r="S20" s="18"/>
      <c r="T20" s="18"/>
      <c r="U20" s="19"/>
      <c r="V20" s="20"/>
      <c r="W20" s="19"/>
      <c r="X20" s="19"/>
      <c r="Y20" s="19"/>
      <c r="Z20" s="18"/>
      <c r="AA20" s="18"/>
      <c r="AB20" s="18"/>
    </row>
    <row r="21" spans="1:28" s="21" customFormat="1" x14ac:dyDescent="0.25">
      <c r="A21" s="28"/>
      <c r="B21" s="28"/>
      <c r="C21" s="28"/>
      <c r="D21" s="28"/>
      <c r="E21" s="28"/>
      <c r="F21" s="29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17"/>
      <c r="S21" s="18"/>
      <c r="T21" s="18"/>
      <c r="U21" s="19"/>
      <c r="V21" s="20"/>
      <c r="W21" s="19"/>
      <c r="X21" s="19"/>
      <c r="Y21" s="19"/>
      <c r="Z21" s="18"/>
      <c r="AA21" s="18"/>
      <c r="AB21" s="18"/>
    </row>
    <row r="22" spans="1:28" s="21" customFormat="1" x14ac:dyDescent="0.25">
      <c r="A22" s="28"/>
      <c r="B22" s="28"/>
      <c r="C22" s="28"/>
      <c r="D22" s="28"/>
      <c r="E22" s="28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17"/>
      <c r="S22" s="18"/>
      <c r="T22" s="18"/>
      <c r="U22" s="19"/>
      <c r="V22" s="20"/>
      <c r="W22" s="19"/>
      <c r="X22" s="19"/>
      <c r="Y22" s="19"/>
      <c r="Z22" s="18"/>
      <c r="AA22" s="18"/>
      <c r="AB22" s="18"/>
    </row>
    <row r="23" spans="1:28" s="21" customFormat="1" x14ac:dyDescent="0.25">
      <c r="A23" s="28"/>
      <c r="B23" t="s">
        <v>0</v>
      </c>
      <c r="C23" t="s">
        <v>1</v>
      </c>
      <c r="D23" s="28"/>
      <c r="E23" s="28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17"/>
      <c r="S23" s="18"/>
      <c r="T23" s="18"/>
      <c r="U23" s="19"/>
      <c r="V23" s="20"/>
      <c r="W23" s="19"/>
      <c r="X23" s="19"/>
      <c r="Y23" s="19"/>
      <c r="Z23" s="18"/>
      <c r="AA23" s="18"/>
      <c r="AB23" s="18"/>
    </row>
    <row r="24" spans="1:28" s="21" customFormat="1" x14ac:dyDescent="0.25">
      <c r="A24" s="28"/>
      <c r="C24" s="4" t="s">
        <v>37</v>
      </c>
      <c r="D24" s="28"/>
      <c r="E24" s="28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17"/>
      <c r="S24" s="18"/>
      <c r="T24" s="18"/>
      <c r="U24" s="19"/>
      <c r="V24" s="20"/>
      <c r="W24" s="19"/>
      <c r="X24" s="19"/>
      <c r="Y24" s="19"/>
      <c r="Z24" s="18"/>
      <c r="AA24" s="18"/>
      <c r="AB24" s="18"/>
    </row>
    <row r="25" spans="1:28" s="21" customFormat="1" x14ac:dyDescent="0.25">
      <c r="A25" s="28"/>
      <c r="B25" s="28"/>
      <c r="C25" s="28"/>
      <c r="D25" s="28"/>
      <c r="E25" s="28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17"/>
      <c r="S25" s="18"/>
      <c r="T25" s="18"/>
      <c r="U25" s="19"/>
      <c r="V25" s="20"/>
      <c r="W25" s="19"/>
      <c r="X25" s="19"/>
      <c r="Y25" s="19"/>
      <c r="Z25" s="18"/>
      <c r="AA25" s="18"/>
      <c r="AB25" s="18"/>
    </row>
    <row r="26" spans="1:28" s="21" customFormat="1" ht="15" customHeight="1" x14ac:dyDescent="0.25">
      <c r="A26" s="60"/>
      <c r="B26" s="61" t="s">
        <v>15</v>
      </c>
      <c r="C26" s="61" t="s">
        <v>16</v>
      </c>
      <c r="D26" s="61" t="s">
        <v>17</v>
      </c>
      <c r="E26" s="61" t="s">
        <v>18</v>
      </c>
      <c r="F26" s="59" t="s">
        <v>38</v>
      </c>
      <c r="G26" s="59" t="s">
        <v>39</v>
      </c>
      <c r="H26" s="59" t="s">
        <v>40</v>
      </c>
      <c r="I26" s="59" t="s">
        <v>41</v>
      </c>
      <c r="J26" s="59" t="s">
        <v>42</v>
      </c>
      <c r="K26" s="59" t="s">
        <v>43</v>
      </c>
      <c r="L26" s="59" t="s">
        <v>44</v>
      </c>
      <c r="M26" s="59" t="s">
        <v>45</v>
      </c>
      <c r="N26" s="59" t="s">
        <v>46</v>
      </c>
      <c r="O26" s="59" t="s">
        <v>47</v>
      </c>
      <c r="P26" s="28"/>
      <c r="Q26" s="32"/>
      <c r="R26" s="17"/>
      <c r="S26" s="18"/>
      <c r="T26" s="18"/>
      <c r="U26" s="19"/>
      <c r="V26" s="20"/>
      <c r="W26" s="19"/>
      <c r="X26" s="19"/>
      <c r="Y26" s="19"/>
      <c r="Z26" s="18"/>
      <c r="AA26" s="18"/>
      <c r="AB26" s="18"/>
    </row>
    <row r="27" spans="1:28" s="21" customFormat="1" x14ac:dyDescent="0.25">
      <c r="A27" s="60"/>
      <c r="B27" s="61"/>
      <c r="C27" s="61"/>
      <c r="D27" s="61"/>
      <c r="E27" s="61"/>
      <c r="F27" s="9" t="s">
        <v>19</v>
      </c>
      <c r="G27" s="9" t="s">
        <v>19</v>
      </c>
      <c r="H27" s="9" t="s">
        <v>19</v>
      </c>
      <c r="I27" s="9" t="s">
        <v>19</v>
      </c>
      <c r="J27" s="9" t="s">
        <v>19</v>
      </c>
      <c r="K27" s="9" t="s">
        <v>19</v>
      </c>
      <c r="L27" s="9" t="s">
        <v>19</v>
      </c>
      <c r="M27" s="9" t="s">
        <v>19</v>
      </c>
      <c r="N27" s="9" t="s">
        <v>19</v>
      </c>
      <c r="O27" s="9" t="s">
        <v>19</v>
      </c>
      <c r="P27" s="28"/>
      <c r="Q27" s="32"/>
      <c r="R27" s="17"/>
      <c r="S27" s="18"/>
      <c r="T27" s="18"/>
      <c r="U27" s="19"/>
      <c r="V27" s="20"/>
      <c r="W27" s="19"/>
      <c r="X27" s="19"/>
      <c r="Y27" s="19"/>
      <c r="Z27" s="18"/>
      <c r="AA27" s="18"/>
      <c r="AB27" s="18"/>
    </row>
    <row r="28" spans="1:28" s="21" customFormat="1" x14ac:dyDescent="0.25">
      <c r="A28" s="12" t="s">
        <v>48</v>
      </c>
      <c r="B28" s="42">
        <v>2322299</v>
      </c>
      <c r="C28" s="22" t="s">
        <v>26</v>
      </c>
      <c r="D28" s="39" t="s">
        <v>27</v>
      </c>
      <c r="E28" s="12" t="s">
        <v>23</v>
      </c>
      <c r="F28" s="12">
        <v>12</v>
      </c>
      <c r="G28" s="12">
        <v>4</v>
      </c>
      <c r="H28" s="12">
        <v>8</v>
      </c>
      <c r="I28" s="12"/>
      <c r="J28" s="12"/>
      <c r="K28" s="12">
        <v>6</v>
      </c>
      <c r="L28" s="12"/>
      <c r="M28" s="12">
        <v>6</v>
      </c>
      <c r="N28" s="12">
        <v>11</v>
      </c>
      <c r="O28" s="33">
        <f t="shared" ref="O28:O38" si="2">F28+G28+H28+I28+J28+K28+L28+M28+N28</f>
        <v>47</v>
      </c>
      <c r="P28" s="28"/>
      <c r="Q28" s="32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</row>
    <row r="29" spans="1:28" s="21" customFormat="1" x14ac:dyDescent="0.25">
      <c r="A29" s="12" t="s">
        <v>48</v>
      </c>
      <c r="B29" s="39">
        <v>2086430</v>
      </c>
      <c r="C29" s="22" t="s">
        <v>24</v>
      </c>
      <c r="D29" s="39" t="s">
        <v>25</v>
      </c>
      <c r="E29" s="12" t="s">
        <v>23</v>
      </c>
      <c r="F29" s="12"/>
      <c r="G29" s="12">
        <v>4</v>
      </c>
      <c r="H29" s="12"/>
      <c r="I29" s="12"/>
      <c r="J29" s="12">
        <v>1</v>
      </c>
      <c r="K29" s="12"/>
      <c r="L29" s="12">
        <v>18</v>
      </c>
      <c r="M29" s="12"/>
      <c r="N29" s="12"/>
      <c r="O29" s="33">
        <f t="shared" si="2"/>
        <v>23</v>
      </c>
      <c r="P29" s="28"/>
      <c r="Q29" s="32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</row>
    <row r="30" spans="1:28" s="21" customFormat="1" x14ac:dyDescent="0.25">
      <c r="A30" s="12" t="s">
        <v>48</v>
      </c>
      <c r="B30" s="39">
        <v>2322375</v>
      </c>
      <c r="C30" s="22" t="s">
        <v>21</v>
      </c>
      <c r="D30" s="39" t="s">
        <v>22</v>
      </c>
      <c r="E30" s="12" t="s">
        <v>23</v>
      </c>
      <c r="F30" s="12"/>
      <c r="G30" s="12">
        <v>9</v>
      </c>
      <c r="H30" s="12">
        <v>8</v>
      </c>
      <c r="I30" s="12">
        <v>2</v>
      </c>
      <c r="J30" s="12"/>
      <c r="K30" s="12"/>
      <c r="L30" s="12">
        <v>11</v>
      </c>
      <c r="M30" s="12">
        <v>25</v>
      </c>
      <c r="N30" s="12">
        <v>1</v>
      </c>
      <c r="O30" s="33">
        <f t="shared" si="2"/>
        <v>56</v>
      </c>
      <c r="P30" s="28"/>
      <c r="Q30" s="32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</row>
    <row r="31" spans="1:28" s="27" customFormat="1" x14ac:dyDescent="0.25">
      <c r="A31" s="12" t="s">
        <v>48</v>
      </c>
      <c r="B31" s="39">
        <v>2375986</v>
      </c>
      <c r="C31" s="22" t="s">
        <v>58</v>
      </c>
      <c r="D31" s="39" t="s">
        <v>56</v>
      </c>
      <c r="E31" s="12" t="s">
        <v>23</v>
      </c>
      <c r="F31" s="12"/>
      <c r="G31" s="12"/>
      <c r="H31" s="12"/>
      <c r="I31" s="12"/>
      <c r="J31" s="12">
        <v>1</v>
      </c>
      <c r="K31" s="12"/>
      <c r="L31" s="12"/>
      <c r="M31" s="12"/>
      <c r="N31" s="12"/>
      <c r="O31" s="33">
        <f t="shared" si="2"/>
        <v>1</v>
      </c>
      <c r="P31" s="28"/>
      <c r="Q31" s="32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</row>
    <row r="32" spans="1:28" s="27" customFormat="1" x14ac:dyDescent="0.25">
      <c r="A32" s="12" t="s">
        <v>48</v>
      </c>
      <c r="B32" s="39">
        <v>2376027</v>
      </c>
      <c r="C32" s="22" t="s">
        <v>59</v>
      </c>
      <c r="D32" s="39" t="s">
        <v>55</v>
      </c>
      <c r="E32" s="12" t="s">
        <v>23</v>
      </c>
      <c r="F32" s="12"/>
      <c r="G32" s="12"/>
      <c r="H32" s="12"/>
      <c r="I32" s="12"/>
      <c r="J32" s="12"/>
      <c r="K32" s="12">
        <v>2</v>
      </c>
      <c r="L32" s="12"/>
      <c r="M32" s="12"/>
      <c r="N32" s="12"/>
      <c r="O32" s="33">
        <f t="shared" si="2"/>
        <v>2</v>
      </c>
      <c r="P32" s="28"/>
      <c r="Q32" s="32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</row>
    <row r="33" spans="1:28" s="27" customFormat="1" x14ac:dyDescent="0.25">
      <c r="A33" s="12" t="s">
        <v>48</v>
      </c>
      <c r="B33" s="39">
        <v>2375498</v>
      </c>
      <c r="C33" s="22" t="s">
        <v>60</v>
      </c>
      <c r="D33" s="39" t="s">
        <v>54</v>
      </c>
      <c r="E33" s="12" t="s">
        <v>23</v>
      </c>
      <c r="F33" s="12">
        <v>11</v>
      </c>
      <c r="G33" s="12">
        <v>3</v>
      </c>
      <c r="H33" s="12"/>
      <c r="I33" s="12">
        <v>3</v>
      </c>
      <c r="J33" s="12"/>
      <c r="K33" s="12">
        <v>12</v>
      </c>
      <c r="L33" s="12"/>
      <c r="M33" s="12">
        <v>6</v>
      </c>
      <c r="N33" s="12">
        <v>6</v>
      </c>
      <c r="O33" s="33">
        <f t="shared" si="2"/>
        <v>41</v>
      </c>
      <c r="P33" s="28"/>
      <c r="Q33" s="32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</row>
    <row r="34" spans="1:28" s="27" customFormat="1" x14ac:dyDescent="0.25">
      <c r="A34" s="12" t="s">
        <v>48</v>
      </c>
      <c r="B34" s="39">
        <v>2376129</v>
      </c>
      <c r="C34" s="22" t="s">
        <v>62</v>
      </c>
      <c r="D34" s="39" t="s">
        <v>53</v>
      </c>
      <c r="E34" s="12" t="s">
        <v>23</v>
      </c>
      <c r="F34" s="12">
        <v>16</v>
      </c>
      <c r="G34" s="12"/>
      <c r="H34" s="12"/>
      <c r="I34" s="12"/>
      <c r="J34" s="12"/>
      <c r="K34" s="12"/>
      <c r="L34" s="12"/>
      <c r="M34" s="12"/>
      <c r="N34" s="12"/>
      <c r="O34" s="33">
        <f t="shared" si="2"/>
        <v>16</v>
      </c>
      <c r="P34" s="28"/>
      <c r="Q34" s="32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</row>
    <row r="35" spans="1:28" s="27" customFormat="1" x14ac:dyDescent="0.25">
      <c r="A35" s="12" t="s">
        <v>48</v>
      </c>
      <c r="B35" s="39">
        <v>2376252</v>
      </c>
      <c r="C35" s="22" t="s">
        <v>61</v>
      </c>
      <c r="D35" s="39" t="s">
        <v>52</v>
      </c>
      <c r="E35" s="12" t="s">
        <v>23</v>
      </c>
      <c r="F35" s="12">
        <v>1</v>
      </c>
      <c r="G35" s="12"/>
      <c r="H35" s="12"/>
      <c r="I35" s="12">
        <v>1</v>
      </c>
      <c r="J35" s="12"/>
      <c r="K35" s="12">
        <v>9</v>
      </c>
      <c r="L35" s="12"/>
      <c r="M35" s="12"/>
      <c r="N35" s="12">
        <v>5</v>
      </c>
      <c r="O35" s="33">
        <f t="shared" si="2"/>
        <v>16</v>
      </c>
      <c r="P35" s="28"/>
      <c r="Q35" s="32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</row>
    <row r="36" spans="1:28" s="27" customFormat="1" x14ac:dyDescent="0.25">
      <c r="A36" s="12" t="s">
        <v>48</v>
      </c>
      <c r="B36" s="39">
        <v>2376302</v>
      </c>
      <c r="C36" s="22" t="s">
        <v>63</v>
      </c>
      <c r="D36" s="39" t="s">
        <v>51</v>
      </c>
      <c r="E36" s="12" t="s">
        <v>23</v>
      </c>
      <c r="F36" s="12"/>
      <c r="G36" s="12"/>
      <c r="H36" s="12"/>
      <c r="I36" s="12">
        <v>6</v>
      </c>
      <c r="J36" s="12"/>
      <c r="K36" s="12"/>
      <c r="L36" s="12">
        <v>5</v>
      </c>
      <c r="M36" s="12"/>
      <c r="N36" s="12">
        <v>4</v>
      </c>
      <c r="O36" s="33">
        <f t="shared" si="2"/>
        <v>15</v>
      </c>
      <c r="P36" s="28"/>
      <c r="Q36" s="32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</row>
    <row r="37" spans="1:28" s="21" customFormat="1" x14ac:dyDescent="0.25">
      <c r="A37" s="12" t="s">
        <v>48</v>
      </c>
      <c r="B37" s="39">
        <v>2376167</v>
      </c>
      <c r="C37" s="22" t="s">
        <v>65</v>
      </c>
      <c r="D37" s="39" t="s">
        <v>50</v>
      </c>
      <c r="E37" s="12" t="s">
        <v>23</v>
      </c>
      <c r="F37" s="12"/>
      <c r="G37" s="12"/>
      <c r="H37" s="12"/>
      <c r="I37" s="12"/>
      <c r="J37" s="12"/>
      <c r="K37" s="12">
        <v>4</v>
      </c>
      <c r="L37" s="12"/>
      <c r="M37" s="12"/>
      <c r="N37" s="12"/>
      <c r="O37" s="33">
        <f t="shared" si="2"/>
        <v>4</v>
      </c>
      <c r="P37" s="28"/>
      <c r="Q37" s="32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</row>
    <row r="38" spans="1:28" s="21" customFormat="1" x14ac:dyDescent="0.25">
      <c r="A38" s="12" t="s">
        <v>48</v>
      </c>
      <c r="B38" s="39">
        <v>2376242</v>
      </c>
      <c r="C38" s="22" t="s">
        <v>66</v>
      </c>
      <c r="D38" s="39" t="s">
        <v>49</v>
      </c>
      <c r="E38" s="12" t="s">
        <v>23</v>
      </c>
      <c r="F38" s="12"/>
      <c r="G38" s="12"/>
      <c r="H38" s="12"/>
      <c r="I38" s="12"/>
      <c r="J38" s="12"/>
      <c r="K38" s="12">
        <v>1</v>
      </c>
      <c r="L38" s="12"/>
      <c r="M38" s="12"/>
      <c r="N38" s="12"/>
      <c r="O38" s="33">
        <f t="shared" si="2"/>
        <v>1</v>
      </c>
      <c r="P38" s="28"/>
      <c r="Q38" s="32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</row>
    <row r="39" spans="1:28" s="21" customFormat="1" x14ac:dyDescent="0.25">
      <c r="A39" s="28"/>
      <c r="B39" s="28"/>
      <c r="C39" s="28"/>
      <c r="D39" s="28"/>
      <c r="E39" s="28"/>
      <c r="F39" s="29">
        <f>SUM(F28:F38)</f>
        <v>40</v>
      </c>
      <c r="G39" s="29">
        <f t="shared" ref="G39:N39" si="3">SUM(G28:G38)</f>
        <v>20</v>
      </c>
      <c r="H39" s="29">
        <f t="shared" si="3"/>
        <v>16</v>
      </c>
      <c r="I39" s="29">
        <f t="shared" si="3"/>
        <v>12</v>
      </c>
      <c r="J39" s="29">
        <f t="shared" si="3"/>
        <v>2</v>
      </c>
      <c r="K39" s="29">
        <f t="shared" si="3"/>
        <v>34</v>
      </c>
      <c r="L39" s="29">
        <f t="shared" si="3"/>
        <v>34</v>
      </c>
      <c r="M39" s="29">
        <f t="shared" si="3"/>
        <v>37</v>
      </c>
      <c r="N39" s="29">
        <f t="shared" si="3"/>
        <v>27</v>
      </c>
      <c r="O39" s="33">
        <f>SUM(O28:O38)</f>
        <v>222</v>
      </c>
      <c r="P39" s="28"/>
      <c r="Q39" s="2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</row>
    <row r="40" spans="1:28" s="21" customFormat="1" x14ac:dyDescent="0.25">
      <c r="A40" s="28"/>
      <c r="B40" s="28"/>
      <c r="C40" s="28"/>
      <c r="D40" s="28"/>
      <c r="E40" s="28"/>
      <c r="F40" s="34"/>
      <c r="G40" s="34"/>
      <c r="H40" s="34"/>
      <c r="I40" s="34"/>
      <c r="J40" s="34"/>
      <c r="K40" s="34"/>
      <c r="L40" s="34"/>
      <c r="M40" s="34"/>
      <c r="N40" s="34"/>
      <c r="O40" s="33"/>
      <c r="P40" s="28"/>
      <c r="Q40" s="2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</row>
    <row r="41" spans="1:28" x14ac:dyDescent="0.25">
      <c r="A41" s="28"/>
      <c r="B41" s="28"/>
      <c r="C41" s="28"/>
      <c r="D41" s="28"/>
      <c r="E41" s="28"/>
      <c r="F41" s="35"/>
      <c r="G41" s="35"/>
      <c r="H41" s="35"/>
      <c r="I41" s="35"/>
      <c r="J41" s="35"/>
      <c r="K41" s="35"/>
      <c r="L41" s="35"/>
      <c r="M41" s="35"/>
      <c r="N41" s="35"/>
      <c r="O41" s="12"/>
      <c r="P41" s="28"/>
      <c r="Q41" s="28"/>
    </row>
    <row r="42" spans="1:28" x14ac:dyDescent="0.25">
      <c r="A42" s="36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37"/>
    </row>
    <row r="43" spans="1:28" x14ac:dyDescent="0.25">
      <c r="G43" s="38"/>
      <c r="H43" s="38"/>
      <c r="I43" s="38"/>
      <c r="J43" s="38"/>
      <c r="K43" s="38"/>
      <c r="L43" s="38"/>
      <c r="M43" s="38"/>
      <c r="N43" s="38"/>
    </row>
    <row r="44" spans="1:28" x14ac:dyDescent="0.25">
      <c r="G44" s="38"/>
      <c r="H44" s="38"/>
      <c r="I44" s="38"/>
      <c r="J44" s="38"/>
      <c r="K44" s="38"/>
      <c r="L44" s="38"/>
      <c r="M44" s="38"/>
      <c r="N44" s="38"/>
    </row>
    <row r="45" spans="1:28" x14ac:dyDescent="0.25">
      <c r="G45" s="38"/>
      <c r="H45" s="38"/>
      <c r="I45" s="38"/>
      <c r="J45" s="38"/>
      <c r="K45" s="38"/>
      <c r="L45" s="38"/>
      <c r="M45" s="38"/>
      <c r="N45" s="38"/>
    </row>
  </sheetData>
  <mergeCells count="5">
    <mergeCell ref="A26:A27"/>
    <mergeCell ref="B26:B27"/>
    <mergeCell ref="C26:C27"/>
    <mergeCell ref="D26:D27"/>
    <mergeCell ref="E26:E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C20" sqref="C20"/>
    </sheetView>
  </sheetViews>
  <sheetFormatPr defaultRowHeight="15" x14ac:dyDescent="0.25"/>
  <cols>
    <col min="1" max="1" width="5.28515625" style="54" bestFit="1" customWidth="1"/>
    <col min="2" max="2" width="14.7109375" style="54" bestFit="1" customWidth="1"/>
    <col min="3" max="3" width="90.28515625" style="54" bestFit="1" customWidth="1"/>
    <col min="4" max="4" width="17.42578125" style="54" bestFit="1" customWidth="1"/>
    <col min="5" max="5" width="74.140625" style="54" bestFit="1" customWidth="1"/>
    <col min="6" max="16384" width="9.140625" style="54"/>
  </cols>
  <sheetData>
    <row r="1" spans="1:5" x14ac:dyDescent="0.25">
      <c r="A1" s="54" t="s">
        <v>36</v>
      </c>
      <c r="C1" s="54" t="s">
        <v>110</v>
      </c>
    </row>
    <row r="3" spans="1:5" x14ac:dyDescent="0.25">
      <c r="A3" s="7" t="s">
        <v>67</v>
      </c>
      <c r="B3" s="7" t="s">
        <v>68</v>
      </c>
      <c r="C3" s="40" t="s">
        <v>69</v>
      </c>
      <c r="D3" s="40" t="s">
        <v>70</v>
      </c>
      <c r="E3" s="40" t="s">
        <v>71</v>
      </c>
    </row>
    <row r="4" spans="1:5" ht="25.5" x14ac:dyDescent="0.25">
      <c r="A4" s="55">
        <v>1</v>
      </c>
      <c r="B4" s="49" t="s">
        <v>3</v>
      </c>
      <c r="C4" s="50" t="s">
        <v>111</v>
      </c>
      <c r="D4" s="50" t="s">
        <v>112</v>
      </c>
      <c r="E4" s="51" t="s">
        <v>123</v>
      </c>
    </row>
    <row r="5" spans="1:5" ht="25.5" x14ac:dyDescent="0.25">
      <c r="A5" s="55">
        <v>2</v>
      </c>
      <c r="B5" s="56" t="s">
        <v>4</v>
      </c>
      <c r="C5" s="57" t="s">
        <v>113</v>
      </c>
      <c r="D5" s="56" t="s">
        <v>112</v>
      </c>
      <c r="E5" s="51" t="s">
        <v>123</v>
      </c>
    </row>
    <row r="6" spans="1:5" ht="25.5" x14ac:dyDescent="0.25">
      <c r="A6" s="55">
        <v>3</v>
      </c>
      <c r="B6" s="56" t="s">
        <v>5</v>
      </c>
      <c r="C6" s="57" t="s">
        <v>114</v>
      </c>
      <c r="D6" s="56" t="s">
        <v>112</v>
      </c>
      <c r="E6" s="51" t="s">
        <v>123</v>
      </c>
    </row>
    <row r="7" spans="1:5" ht="25.5" x14ac:dyDescent="0.25">
      <c r="A7" s="55">
        <v>4</v>
      </c>
      <c r="B7" s="56" t="s">
        <v>6</v>
      </c>
      <c r="C7" s="57" t="s">
        <v>115</v>
      </c>
      <c r="D7" s="56" t="s">
        <v>112</v>
      </c>
      <c r="E7" s="51" t="s">
        <v>123</v>
      </c>
    </row>
    <row r="8" spans="1:5" ht="25.5" x14ac:dyDescent="0.25">
      <c r="A8" s="55">
        <v>5</v>
      </c>
      <c r="B8" s="56" t="s">
        <v>7</v>
      </c>
      <c r="C8" s="57" t="s">
        <v>116</v>
      </c>
      <c r="D8" s="56" t="s">
        <v>112</v>
      </c>
      <c r="E8" s="51" t="s">
        <v>123</v>
      </c>
    </row>
    <row r="9" spans="1:5" ht="25.5" x14ac:dyDescent="0.25">
      <c r="A9" s="55">
        <v>6</v>
      </c>
      <c r="B9" s="56" t="s">
        <v>8</v>
      </c>
      <c r="C9" s="57" t="s">
        <v>117</v>
      </c>
      <c r="D9" s="56" t="s">
        <v>112</v>
      </c>
      <c r="E9" s="51" t="s">
        <v>123</v>
      </c>
    </row>
    <row r="10" spans="1:5" ht="25.5" x14ac:dyDescent="0.25">
      <c r="A10" s="55">
        <v>7</v>
      </c>
      <c r="B10" s="56" t="s">
        <v>9</v>
      </c>
      <c r="C10" s="57" t="s">
        <v>118</v>
      </c>
      <c r="D10" s="56" t="s">
        <v>112</v>
      </c>
      <c r="E10" s="51" t="s">
        <v>123</v>
      </c>
    </row>
    <row r="11" spans="1:5" ht="25.5" x14ac:dyDescent="0.25">
      <c r="A11" s="55">
        <v>8</v>
      </c>
      <c r="B11" s="56" t="s">
        <v>10</v>
      </c>
      <c r="C11" s="57" t="s">
        <v>119</v>
      </c>
      <c r="D11" s="56" t="s">
        <v>112</v>
      </c>
      <c r="E11" s="51" t="s">
        <v>123</v>
      </c>
    </row>
    <row r="12" spans="1:5" ht="25.5" x14ac:dyDescent="0.25">
      <c r="A12" s="55">
        <v>9</v>
      </c>
      <c r="B12" s="56" t="s">
        <v>11</v>
      </c>
      <c r="C12" s="57" t="s">
        <v>120</v>
      </c>
      <c r="D12" s="56" t="s">
        <v>112</v>
      </c>
      <c r="E12" s="51" t="s">
        <v>123</v>
      </c>
    </row>
    <row r="13" spans="1:5" ht="25.5" x14ac:dyDescent="0.25">
      <c r="A13" s="55">
        <v>10</v>
      </c>
      <c r="B13" s="56" t="s">
        <v>12</v>
      </c>
      <c r="C13" s="57" t="s">
        <v>121</v>
      </c>
      <c r="D13" s="56" t="s">
        <v>112</v>
      </c>
      <c r="E13" s="51" t="s">
        <v>123</v>
      </c>
    </row>
    <row r="14" spans="1:5" ht="39" x14ac:dyDescent="0.25">
      <c r="A14" s="55">
        <v>11</v>
      </c>
      <c r="B14" s="56" t="s">
        <v>13</v>
      </c>
      <c r="C14" s="57" t="s">
        <v>122</v>
      </c>
      <c r="D14" s="56" t="s">
        <v>112</v>
      </c>
      <c r="E14" s="51" t="s">
        <v>123</v>
      </c>
    </row>
    <row r="15" spans="1:5" x14ac:dyDescent="0.25">
      <c r="A15" s="58"/>
      <c r="B15" s="58"/>
      <c r="C15" s="58"/>
      <c r="D15" s="58"/>
      <c r="E15" s="5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6" workbookViewId="0">
      <selection activeCell="E26" sqref="E26"/>
    </sheetView>
  </sheetViews>
  <sheetFormatPr defaultRowHeight="15" x14ac:dyDescent="0.25"/>
  <cols>
    <col min="1" max="1" width="5.28515625" style="52" bestFit="1" customWidth="1"/>
    <col min="2" max="2" width="20.7109375" style="53" customWidth="1"/>
    <col min="3" max="3" width="83.5703125" style="47" customWidth="1"/>
    <col min="4" max="4" width="28.140625" style="47" customWidth="1"/>
    <col min="5" max="5" width="48.28515625" style="47" customWidth="1"/>
    <col min="6" max="16384" width="9.140625" style="47"/>
  </cols>
  <sheetData>
    <row r="1" spans="1:5" s="46" customFormat="1" ht="15.75" x14ac:dyDescent="0.25">
      <c r="A1" s="45"/>
      <c r="B1" s="45"/>
      <c r="C1" s="45"/>
    </row>
    <row r="3" spans="1:5" x14ac:dyDescent="0.25">
      <c r="A3" s="7" t="s">
        <v>67</v>
      </c>
      <c r="B3" s="7" t="s">
        <v>68</v>
      </c>
      <c r="C3" s="40" t="s">
        <v>69</v>
      </c>
      <c r="D3" s="40" t="s">
        <v>70</v>
      </c>
      <c r="E3" s="40" t="s">
        <v>71</v>
      </c>
    </row>
    <row r="4" spans="1:5" ht="25.5" x14ac:dyDescent="0.25">
      <c r="A4" s="48">
        <v>1</v>
      </c>
      <c r="B4" s="49" t="s">
        <v>72</v>
      </c>
      <c r="C4" s="50" t="s">
        <v>73</v>
      </c>
      <c r="D4" s="50" t="s">
        <v>74</v>
      </c>
      <c r="E4" s="51" t="s">
        <v>124</v>
      </c>
    </row>
    <row r="5" spans="1:5" ht="25.5" x14ac:dyDescent="0.25">
      <c r="A5" s="62">
        <v>2</v>
      </c>
      <c r="B5" s="65" t="s">
        <v>39</v>
      </c>
      <c r="C5" s="50" t="s">
        <v>75</v>
      </c>
      <c r="D5" s="50" t="s">
        <v>74</v>
      </c>
      <c r="E5" s="51" t="s">
        <v>124</v>
      </c>
    </row>
    <row r="6" spans="1:5" ht="25.5" x14ac:dyDescent="0.25">
      <c r="A6" s="63"/>
      <c r="B6" s="66"/>
      <c r="C6" s="50" t="s">
        <v>76</v>
      </c>
      <c r="D6" s="50" t="s">
        <v>74</v>
      </c>
      <c r="E6" s="51" t="s">
        <v>124</v>
      </c>
    </row>
    <row r="7" spans="1:5" ht="25.5" x14ac:dyDescent="0.25">
      <c r="A7" s="64"/>
      <c r="B7" s="67"/>
      <c r="C7" s="50" t="s">
        <v>77</v>
      </c>
      <c r="D7" s="50" t="s">
        <v>74</v>
      </c>
      <c r="E7" s="51" t="s">
        <v>124</v>
      </c>
    </row>
    <row r="8" spans="1:5" ht="25.5" x14ac:dyDescent="0.25">
      <c r="A8" s="48">
        <v>3</v>
      </c>
      <c r="B8" s="49" t="s">
        <v>40</v>
      </c>
      <c r="C8" s="50" t="s">
        <v>78</v>
      </c>
      <c r="D8" s="50" t="s">
        <v>74</v>
      </c>
      <c r="E8" s="51" t="s">
        <v>124</v>
      </c>
    </row>
    <row r="9" spans="1:5" ht="25.5" x14ac:dyDescent="0.25">
      <c r="A9" s="48">
        <v>4</v>
      </c>
      <c r="B9" s="49" t="s">
        <v>41</v>
      </c>
      <c r="C9" s="50" t="s">
        <v>79</v>
      </c>
      <c r="D9" s="50" t="s">
        <v>74</v>
      </c>
      <c r="E9" s="51" t="s">
        <v>124</v>
      </c>
    </row>
    <row r="10" spans="1:5" ht="25.5" x14ac:dyDescent="0.25">
      <c r="A10" s="62">
        <v>5</v>
      </c>
      <c r="B10" s="49" t="s">
        <v>42</v>
      </c>
      <c r="C10" s="50"/>
      <c r="D10" s="50"/>
      <c r="E10" s="51" t="s">
        <v>124</v>
      </c>
    </row>
    <row r="11" spans="1:5" ht="25.5" x14ac:dyDescent="0.25">
      <c r="A11" s="63"/>
      <c r="B11" s="49" t="s">
        <v>80</v>
      </c>
      <c r="C11" s="50" t="s">
        <v>81</v>
      </c>
      <c r="D11" s="50" t="s">
        <v>74</v>
      </c>
      <c r="E11" s="51" t="s">
        <v>124</v>
      </c>
    </row>
    <row r="12" spans="1:5" ht="25.5" x14ac:dyDescent="0.25">
      <c r="A12" s="63"/>
      <c r="B12" s="49" t="s">
        <v>82</v>
      </c>
      <c r="C12" s="50" t="s">
        <v>83</v>
      </c>
      <c r="D12" s="50" t="s">
        <v>74</v>
      </c>
      <c r="E12" s="51" t="s">
        <v>124</v>
      </c>
    </row>
    <row r="13" spans="1:5" ht="25.5" x14ac:dyDescent="0.25">
      <c r="A13" s="64"/>
      <c r="B13" s="49" t="s">
        <v>84</v>
      </c>
      <c r="C13" s="50" t="s">
        <v>85</v>
      </c>
      <c r="D13" s="50" t="s">
        <v>74</v>
      </c>
      <c r="E13" s="51" t="s">
        <v>124</v>
      </c>
    </row>
    <row r="14" spans="1:5" ht="25.5" x14ac:dyDescent="0.25">
      <c r="A14" s="62">
        <v>6</v>
      </c>
      <c r="B14" s="49" t="s">
        <v>43</v>
      </c>
      <c r="C14" s="50"/>
      <c r="D14" s="50"/>
      <c r="E14" s="51" t="s">
        <v>124</v>
      </c>
    </row>
    <row r="15" spans="1:5" ht="25.5" x14ac:dyDescent="0.25">
      <c r="A15" s="63"/>
      <c r="B15" s="49" t="s">
        <v>86</v>
      </c>
      <c r="C15" s="50" t="s">
        <v>87</v>
      </c>
      <c r="D15" s="50" t="s">
        <v>74</v>
      </c>
      <c r="E15" s="51" t="s">
        <v>124</v>
      </c>
    </row>
    <row r="16" spans="1:5" ht="25.5" x14ac:dyDescent="0.25">
      <c r="A16" s="63"/>
      <c r="B16" s="49" t="s">
        <v>88</v>
      </c>
      <c r="C16" s="50" t="s">
        <v>89</v>
      </c>
      <c r="D16" s="50" t="s">
        <v>74</v>
      </c>
      <c r="E16" s="51" t="s">
        <v>124</v>
      </c>
    </row>
    <row r="17" spans="1:5" ht="25.5" x14ac:dyDescent="0.25">
      <c r="A17" s="63"/>
      <c r="B17" s="49" t="s">
        <v>90</v>
      </c>
      <c r="C17" s="50" t="s">
        <v>91</v>
      </c>
      <c r="D17" s="50" t="s">
        <v>74</v>
      </c>
      <c r="E17" s="51" t="s">
        <v>124</v>
      </c>
    </row>
    <row r="18" spans="1:5" ht="25.5" x14ac:dyDescent="0.25">
      <c r="A18" s="63"/>
      <c r="B18" s="49" t="s">
        <v>92</v>
      </c>
      <c r="C18" s="50" t="s">
        <v>93</v>
      </c>
      <c r="D18" s="50" t="s">
        <v>74</v>
      </c>
      <c r="E18" s="51" t="s">
        <v>124</v>
      </c>
    </row>
    <row r="19" spans="1:5" ht="25.5" x14ac:dyDescent="0.25">
      <c r="A19" s="63"/>
      <c r="B19" s="49" t="s">
        <v>94</v>
      </c>
      <c r="C19" s="50" t="s">
        <v>95</v>
      </c>
      <c r="D19" s="50" t="s">
        <v>74</v>
      </c>
      <c r="E19" s="51" t="s">
        <v>124</v>
      </c>
    </row>
    <row r="20" spans="1:5" ht="25.5" x14ac:dyDescent="0.25">
      <c r="A20" s="63"/>
      <c r="B20" s="49" t="s">
        <v>96</v>
      </c>
      <c r="C20" s="50" t="s">
        <v>97</v>
      </c>
      <c r="D20" s="50" t="s">
        <v>74</v>
      </c>
      <c r="E20" s="51" t="s">
        <v>124</v>
      </c>
    </row>
    <row r="21" spans="1:5" ht="25.5" x14ac:dyDescent="0.25">
      <c r="A21" s="63"/>
      <c r="B21" s="49" t="s">
        <v>98</v>
      </c>
      <c r="C21" s="50" t="s">
        <v>99</v>
      </c>
      <c r="D21" s="50" t="s">
        <v>74</v>
      </c>
      <c r="E21" s="51" t="s">
        <v>124</v>
      </c>
    </row>
    <row r="22" spans="1:5" ht="25.5" x14ac:dyDescent="0.25">
      <c r="A22" s="63"/>
      <c r="B22" s="49" t="s">
        <v>100</v>
      </c>
      <c r="C22" s="50" t="s">
        <v>101</v>
      </c>
      <c r="D22" s="50" t="s">
        <v>74</v>
      </c>
      <c r="E22" s="51" t="s">
        <v>124</v>
      </c>
    </row>
    <row r="23" spans="1:5" ht="25.5" x14ac:dyDescent="0.25">
      <c r="A23" s="64"/>
      <c r="B23" s="49" t="s">
        <v>102</v>
      </c>
      <c r="C23" s="50" t="s">
        <v>103</v>
      </c>
      <c r="D23" s="50" t="s">
        <v>74</v>
      </c>
      <c r="E23" s="51" t="s">
        <v>124</v>
      </c>
    </row>
    <row r="24" spans="1:5" ht="25.5" x14ac:dyDescent="0.25">
      <c r="A24" s="48">
        <v>7</v>
      </c>
      <c r="B24" s="49" t="s">
        <v>44</v>
      </c>
      <c r="C24" s="50" t="s">
        <v>104</v>
      </c>
      <c r="D24" s="50" t="s">
        <v>74</v>
      </c>
      <c r="E24" s="51" t="s">
        <v>124</v>
      </c>
    </row>
    <row r="25" spans="1:5" ht="25.5" x14ac:dyDescent="0.25">
      <c r="A25" s="48">
        <v>8</v>
      </c>
      <c r="B25" s="49" t="s">
        <v>45</v>
      </c>
      <c r="C25" s="50" t="s">
        <v>105</v>
      </c>
      <c r="D25" s="50" t="s">
        <v>74</v>
      </c>
      <c r="E25" s="51" t="s">
        <v>124</v>
      </c>
    </row>
    <row r="26" spans="1:5" ht="25.5" x14ac:dyDescent="0.25">
      <c r="A26" s="62">
        <v>9</v>
      </c>
      <c r="B26" s="65" t="s">
        <v>106</v>
      </c>
      <c r="C26" s="50" t="s">
        <v>107</v>
      </c>
      <c r="D26" s="50" t="s">
        <v>74</v>
      </c>
      <c r="E26" s="51" t="s">
        <v>124</v>
      </c>
    </row>
    <row r="27" spans="1:5" ht="25.5" x14ac:dyDescent="0.25">
      <c r="A27" s="63"/>
      <c r="B27" s="66"/>
      <c r="C27" s="50" t="s">
        <v>108</v>
      </c>
      <c r="D27" s="50" t="s">
        <v>74</v>
      </c>
      <c r="E27" s="51" t="s">
        <v>124</v>
      </c>
    </row>
    <row r="28" spans="1:5" ht="25.5" x14ac:dyDescent="0.25">
      <c r="A28" s="64"/>
      <c r="B28" s="67"/>
      <c r="C28" s="50" t="s">
        <v>109</v>
      </c>
      <c r="D28" s="50" t="s">
        <v>74</v>
      </c>
      <c r="E28" s="51" t="s">
        <v>124</v>
      </c>
    </row>
  </sheetData>
  <mergeCells count="6">
    <mergeCell ref="A5:A7"/>
    <mergeCell ref="B5:B7"/>
    <mergeCell ref="A10:A13"/>
    <mergeCell ref="A14:A23"/>
    <mergeCell ref="A26:A28"/>
    <mergeCell ref="B26:B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Кол-во</vt:lpstr>
      <vt:lpstr>Условия поставки Центр</vt:lpstr>
      <vt:lpstr>Условия поставки ЦиП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Поддубская Кристина Валерьевна</cp:lastModifiedBy>
  <dcterms:created xsi:type="dcterms:W3CDTF">2019-12-03T12:42:50Z</dcterms:created>
  <dcterms:modified xsi:type="dcterms:W3CDTF">2019-12-04T14:49:42Z</dcterms:modified>
</cp:coreProperties>
</file>